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7" i="1"/>
  <c r="E7"/>
  <c r="G9"/>
  <c r="E9"/>
  <c r="F9"/>
  <c r="F7"/>
  <c r="D9"/>
  <c r="D7"/>
  <c r="B7"/>
</calcChain>
</file>

<file path=xl/sharedStrings.xml><?xml version="1.0" encoding="utf-8"?>
<sst xmlns="http://schemas.openxmlformats.org/spreadsheetml/2006/main" count="16" uniqueCount="10">
  <si>
    <t>Producto</t>
  </si>
  <si>
    <t>Enero</t>
  </si>
  <si>
    <t>Febrero</t>
  </si>
  <si>
    <t>Marzo</t>
  </si>
  <si>
    <t>Abril</t>
  </si>
  <si>
    <t>Toneladas</t>
  </si>
  <si>
    <t>Choclo grano</t>
  </si>
  <si>
    <t>Porotos granados</t>
  </si>
  <si>
    <t>Generacion de RIL por producto mensual</t>
  </si>
  <si>
    <t>Ril m3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</si>
</sst>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6" xfId="0" applyFill="1" applyBorder="1"/>
    <xf numFmtId="0" fontId="0" fillId="2" borderId="1" xfId="0" applyFill="1" applyBorder="1"/>
    <xf numFmtId="0" fontId="0" fillId="2" borderId="7" xfId="0" applyFill="1" applyBorder="1"/>
    <xf numFmtId="0" fontId="0" fillId="2" borderId="0" xfId="0" applyFill="1"/>
    <xf numFmtId="0" fontId="0" fillId="2" borderId="8" xfId="0" applyFill="1" applyBorder="1"/>
    <xf numFmtId="0" fontId="0" fillId="2" borderId="9" xfId="0" applyFill="1" applyBorder="1"/>
    <xf numFmtId="0" fontId="0" fillId="2" borderId="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3" xfId="0" applyFill="1" applyBorder="1"/>
    <xf numFmtId="0" fontId="0" fillId="4" borderId="10" xfId="0" applyFill="1" applyBorder="1"/>
    <xf numFmtId="0" fontId="0" fillId="4" borderId="1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10"/>
  <sheetViews>
    <sheetView tabSelected="1" workbookViewId="0">
      <selection activeCell="D16" sqref="D16"/>
    </sheetView>
  </sheetViews>
  <sheetFormatPr baseColWidth="10" defaultRowHeight="15"/>
  <cols>
    <col min="1" max="2" width="16.42578125" customWidth="1"/>
    <col min="4" max="4" width="16.5703125" customWidth="1"/>
    <col min="6" max="6" width="15" customWidth="1"/>
    <col min="8" max="8" width="15.85546875" customWidth="1"/>
  </cols>
  <sheetData>
    <row r="3" spans="1:9">
      <c r="B3" s="6" t="s">
        <v>8</v>
      </c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4" t="s">
        <v>1</v>
      </c>
      <c r="C4" s="5"/>
      <c r="D4" s="4" t="s">
        <v>2</v>
      </c>
      <c r="E4" s="5"/>
      <c r="F4" s="4" t="s">
        <v>3</v>
      </c>
      <c r="G4" s="5"/>
      <c r="H4" s="4" t="s">
        <v>4</v>
      </c>
      <c r="I4" s="5"/>
    </row>
    <row r="5" spans="1:9">
      <c r="A5" s="2"/>
      <c r="B5" s="9" t="s">
        <v>5</v>
      </c>
      <c r="C5" s="9" t="s">
        <v>9</v>
      </c>
      <c r="D5" s="9" t="s">
        <v>5</v>
      </c>
      <c r="E5" s="9" t="s">
        <v>9</v>
      </c>
      <c r="F5" s="9" t="s">
        <v>5</v>
      </c>
      <c r="G5" s="9" t="s">
        <v>9</v>
      </c>
      <c r="H5" s="9" t="s">
        <v>5</v>
      </c>
      <c r="I5" s="9" t="s">
        <v>9</v>
      </c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10" t="s">
        <v>6</v>
      </c>
      <c r="B7" s="11">
        <f>4871006/1000</f>
        <v>4871.0060000000003</v>
      </c>
      <c r="C7" s="12">
        <v>32634</v>
      </c>
      <c r="D7" s="11">
        <f>7594982/1000</f>
        <v>7594.982</v>
      </c>
      <c r="E7" s="12">
        <f>39998-E9</f>
        <v>39746.089399999997</v>
      </c>
      <c r="F7" s="11">
        <f>4653746/1000</f>
        <v>4653.7460000000001</v>
      </c>
      <c r="G7" s="13">
        <f>28466-G9</f>
        <v>27590.305400000001</v>
      </c>
      <c r="H7" s="11"/>
      <c r="I7" s="14"/>
    </row>
    <row r="8" spans="1:9">
      <c r="A8" s="15"/>
      <c r="B8" s="16"/>
      <c r="C8" s="17"/>
      <c r="D8" s="16"/>
      <c r="E8" s="17"/>
      <c r="F8" s="16"/>
      <c r="G8" s="17"/>
      <c r="H8" s="16"/>
      <c r="I8" s="18"/>
    </row>
    <row r="9" spans="1:9">
      <c r="A9" s="19" t="s">
        <v>7</v>
      </c>
      <c r="B9" s="20"/>
      <c r="C9" s="21"/>
      <c r="D9" s="20">
        <f>26799/1000</f>
        <v>26.798999999999999</v>
      </c>
      <c r="E9" s="21">
        <f>9.4*D9</f>
        <v>251.91060000000002</v>
      </c>
      <c r="F9" s="20">
        <f>93159/1000</f>
        <v>93.159000000000006</v>
      </c>
      <c r="G9" s="21">
        <f>9.4*F9</f>
        <v>875.69460000000004</v>
      </c>
      <c r="H9" s="20"/>
      <c r="I9" s="22"/>
    </row>
    <row r="10" spans="1:9">
      <c r="A10" s="23"/>
      <c r="B10" s="24"/>
      <c r="C10" s="25"/>
      <c r="D10" s="24"/>
      <c r="E10" s="25"/>
      <c r="F10" s="24"/>
      <c r="G10" s="25"/>
      <c r="H10" s="24"/>
      <c r="I10" s="26"/>
    </row>
  </sheetData>
  <mergeCells count="5">
    <mergeCell ref="B3:I3"/>
    <mergeCell ref="B4:C4"/>
    <mergeCell ref="D4:E4"/>
    <mergeCell ref="F4:G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rcarrasco</dc:creator>
  <cp:lastModifiedBy>rcarrasco</cp:lastModifiedBy>
  <dcterms:created xsi:type="dcterms:W3CDTF">2017-03-27T13:20:20Z</dcterms:created>
  <dcterms:modified xsi:type="dcterms:W3CDTF">2017-03-27T13:45:08Z</dcterms:modified>
</cp:coreProperties>
</file>